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Economato\$ GARE TELEMATICHE 2026\TRASPORTO PASTI E PULIZIA\"/>
    </mc:Choice>
  </mc:AlternateContent>
  <xr:revisionPtr revIDLastSave="0" documentId="13_ncr:1_{8FED3E5F-37DA-42B7-B21E-497E199B3867}" xr6:coauthVersionLast="47" xr6:coauthVersionMax="47" xr10:uidLastSave="{00000000-0000-0000-0000-000000000000}"/>
  <bookViews>
    <workbookView xWindow="-120" yWindow="-120" windowWidth="29040" windowHeight="15720" xr2:uid="{BA8A8ABB-0AAF-453A-B48E-C9A5324BF929}"/>
  </bookViews>
  <sheets>
    <sheet name="offerta economica " sheetId="10" r:id="rId1"/>
    <sheet name="calcolo della manodopera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0" l="1"/>
  <c r="F3" i="10"/>
  <c r="F11" i="11"/>
  <c r="F10" i="11"/>
  <c r="F9" i="11"/>
  <c r="F8" i="11"/>
  <c r="F7" i="11"/>
  <c r="F6" i="11"/>
  <c r="F5" i="11"/>
  <c r="F4" i="11"/>
  <c r="F3" i="11"/>
  <c r="F12" i="11" s="1"/>
  <c r="F13" i="11" s="1"/>
  <c r="F5" i="10" l="1"/>
  <c r="F6" i="10" l="1"/>
</calcChain>
</file>

<file path=xl/sharedStrings.xml><?xml version="1.0" encoding="utf-8"?>
<sst xmlns="http://schemas.openxmlformats.org/spreadsheetml/2006/main" count="35" uniqueCount="27">
  <si>
    <t>D) Tariffa Offerta</t>
  </si>
  <si>
    <t>SCONTO COMPLESSIVO OFFERTO DA INSERIRE NELL'OFFERTA ECONOMICA SATER</t>
  </si>
  <si>
    <t>Servizio</t>
  </si>
  <si>
    <t xml:space="preserve">Allegato 2) Modello Offerta Economica  </t>
  </si>
  <si>
    <t xml:space="preserve">Totale </t>
  </si>
  <si>
    <t>Ai sensi dell'art. 108 comma 9 del D.Lgs. 36/2023 si dichiara che</t>
  </si>
  <si>
    <t>i costi della manodopera ammontano a</t>
  </si>
  <si>
    <t>i costi relativi a salute e sicurezza sui luoghi di lavoro ammontano a</t>
  </si>
  <si>
    <t>il ribasso degli stessi derivi da una più efficiente organizzazione aziendale o da sgravi contributivi che non comportano penalizzazioni per la manodopera</t>
  </si>
  <si>
    <t>numero unità          A</t>
  </si>
  <si>
    <t xml:space="preserve">valori minimi salariali orari  lordi contrattuali per unità             </t>
  </si>
  <si>
    <t>ore  lavoro/MESE per unità necessarie  per effettuazione servizio              B</t>
  </si>
  <si>
    <t>valori salariali orari lordi  effettivi per unità                 C</t>
  </si>
  <si>
    <t>TOTALE           A*B*C</t>
  </si>
  <si>
    <t>importo totale MENSILE del costo del lavoro relativo all’offerta presentata</t>
  </si>
  <si>
    <t>importo totale ANNUALE del costo del lavoro relativo all’offerta presentata</t>
  </si>
  <si>
    <t xml:space="preserve">Dettagliare l'esposizione del metodo di calcolo utilizzato per giungere al totale dichiarato (da determinarsi in coerenza con i valori sopra esposti, considerando altresì il “tempo – lavoro” necessario all'esecuzione del servizio),  indicando altresì l'elenco non nominativo delle figure impiegate con specifica del CCNL applicato, contratto, livello di inquadramento, ore di impiego. </t>
  </si>
  <si>
    <t>Nota *: inserire una riga per ogni Livello e professionalità relativi alle figure professionali utilizzate per lo svolgimento del servizio</t>
  </si>
  <si>
    <r>
      <t xml:space="preserve">* il numero di unità di personale da impiegare per adempiere al servizio - </t>
    </r>
    <r>
      <rPr>
        <b/>
        <sz val="10"/>
        <rFont val="Calibri"/>
        <family val="2"/>
        <scheme val="minor"/>
      </rPr>
      <t>……………..</t>
    </r>
  </si>
  <si>
    <t>A) Monte Ore anno</t>
  </si>
  <si>
    <t xml:space="preserve">ALLEGATO 2 bis - SCHEMA CALCOLO COSTI MANODOPERA </t>
  </si>
  <si>
    <t xml:space="preserve"> B) Costo complessivo per 2 anni - Importo a base d'asta</t>
  </si>
  <si>
    <t>C) Costo orario servizio</t>
  </si>
  <si>
    <t>E) Valore contrattuale offerto (N. annuo*2 anni*tariffa offerta)</t>
  </si>
  <si>
    <t>ore ordinarie di servizio</t>
  </si>
  <si>
    <t>ore di servizio in festivi</t>
  </si>
  <si>
    <t>si specifica che i costi della manodopera non possono essere inferiori al costo della manopera non soggetto a ribasso pari ad euro 146,120,54 salvo il caso in cui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</si>
</sst>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€&quot;"/>
    <numFmt numFmtId="165" formatCode="_-&quot;€&quot;\ * #,##0.00_-;\-&quot;€&quot;\ * #,##0.00_-;_-&quot;€&quot;\ * &quot;-&quot;??_-;_-@_-"/>
    <numFmt numFmtId="166" formatCode="0.00000%"/>
    <numFmt numFmtId="167" formatCode="#,##0.00000\ &quot;€&quot;"/>
    <numFmt numFmtId="168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8">
    <xf numFmtId="0" fontId="0" fillId="0" borderId="0" xfId="0"/>
    <xf numFmtId="164" fontId="0" fillId="0" borderId="0" xfId="0" applyNumberFormat="1"/>
    <xf numFmtId="0" fontId="0" fillId="2" borderId="0" xfId="0" applyFill="1"/>
    <xf numFmtId="0" fontId="3" fillId="0" borderId="4" xfId="0" applyFont="1" applyBorder="1" applyAlignment="1">
      <alignment horizontal="center" vertical="center" wrapText="1"/>
    </xf>
    <xf numFmtId="164" fontId="2" fillId="0" borderId="0" xfId="0" applyNumberFormat="1" applyFont="1"/>
    <xf numFmtId="0" fontId="2" fillId="0" borderId="0" xfId="0" applyFont="1"/>
    <xf numFmtId="0" fontId="2" fillId="0" borderId="8" xfId="0" applyFont="1" applyBorder="1"/>
    <xf numFmtId="0" fontId="2" fillId="0" borderId="14" xfId="0" applyFon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justify" vertical="top" wrapText="1"/>
    </xf>
    <xf numFmtId="168" fontId="0" fillId="0" borderId="1" xfId="0" applyNumberFormat="1" applyBorder="1" applyAlignment="1">
      <alignment vertical="top"/>
    </xf>
    <xf numFmtId="168" fontId="0" fillId="0" borderId="1" xfId="0" applyNumberForma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4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vertical="center" wrapText="1"/>
    </xf>
    <xf numFmtId="164" fontId="2" fillId="2" borderId="17" xfId="0" applyNumberFormat="1" applyFont="1" applyFill="1" applyBorder="1" applyAlignment="1">
      <alignment horizontal="center" vertical="center"/>
    </xf>
    <xf numFmtId="164" fontId="2" fillId="2" borderId="18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/>
    <xf numFmtId="0" fontId="2" fillId="2" borderId="0" xfId="0" applyFont="1" applyFill="1"/>
    <xf numFmtId="0" fontId="1" fillId="0" borderId="6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wrapText="1"/>
    </xf>
    <xf numFmtId="165" fontId="1" fillId="2" borderId="5" xfId="0" applyNumberFormat="1" applyFont="1" applyFill="1" applyBorder="1" applyAlignment="1">
      <alignment horizontal="center" wrapText="1"/>
    </xf>
    <xf numFmtId="165" fontId="1" fillId="2" borderId="9" xfId="0" applyNumberFormat="1" applyFont="1" applyFill="1" applyBorder="1" applyAlignment="1">
      <alignment horizontal="center" wrapText="1"/>
    </xf>
    <xf numFmtId="165" fontId="1" fillId="2" borderId="10" xfId="0" applyNumberFormat="1" applyFont="1" applyFill="1" applyBorder="1" applyAlignment="1">
      <alignment horizontal="center" wrapText="1"/>
    </xf>
    <xf numFmtId="166" fontId="1" fillId="2" borderId="19" xfId="0" applyNumberFormat="1" applyFont="1" applyFill="1" applyBorder="1" applyAlignment="1">
      <alignment horizontal="center" vertical="center" wrapText="1"/>
    </xf>
    <xf numFmtId="166" fontId="1" fillId="2" borderId="14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vertical="top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8</xdr:col>
      <xdr:colOff>723900</xdr:colOff>
      <xdr:row>1</xdr:row>
      <xdr:rowOff>790575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2292FAAC-EED3-4F1A-BF14-30A16AB38454}"/>
            </a:ext>
          </a:extLst>
        </xdr:cNvPr>
        <xdr:cNvSpPr/>
      </xdr:nvSpPr>
      <xdr:spPr>
        <a:xfrm>
          <a:off x="9725025" y="200025"/>
          <a:ext cx="1495425" cy="790575"/>
        </a:xfrm>
        <a:prstGeom prst="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DA</a:t>
          </a:r>
          <a:r>
            <a:rPr lang="it-IT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COMPILARE con costo orario offerto</a:t>
          </a:r>
        </a:p>
        <a:p>
          <a:pPr algn="l"/>
          <a:endParaRPr lang="it-IT" sz="11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it-IT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4</xdr:col>
      <xdr:colOff>1000125</xdr:colOff>
      <xdr:row>1</xdr:row>
      <xdr:rowOff>561975</xdr:rowOff>
    </xdr:from>
    <xdr:to>
      <xdr:col>7</xdr:col>
      <xdr:colOff>0</xdr:colOff>
      <xdr:row>2</xdr:row>
      <xdr:rowOff>0</xdr:rowOff>
    </xdr:to>
    <xdr:cxnSp macro="">
      <xdr:nvCxnSpPr>
        <xdr:cNvPr id="4" name="Connettore 2 3">
          <a:extLst>
            <a:ext uri="{FF2B5EF4-FFF2-40B4-BE49-F238E27FC236}">
              <a16:creationId xmlns:a16="http://schemas.microsoft.com/office/drawing/2014/main" id="{863F2877-AE47-4D55-921E-00DBC65BB007}"/>
            </a:ext>
          </a:extLst>
        </xdr:cNvPr>
        <xdr:cNvCxnSpPr/>
      </xdr:nvCxnSpPr>
      <xdr:spPr>
        <a:xfrm flipH="1">
          <a:off x="7620000" y="762000"/>
          <a:ext cx="2105025" cy="9048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1190625</xdr:colOff>
      <xdr:row>11</xdr:row>
      <xdr:rowOff>28575</xdr:rowOff>
    </xdr:from>
    <xdr:to>
      <xdr:col>3</xdr:col>
      <xdr:colOff>76200</xdr:colOff>
      <xdr:row>12</xdr:row>
      <xdr:rowOff>123825</xdr:rowOff>
    </xdr:to>
    <xdr:cxnSp macro="">
      <xdr:nvCxnSpPr>
        <xdr:cNvPr id="7" name="Connettore 2 6">
          <a:extLst>
            <a:ext uri="{FF2B5EF4-FFF2-40B4-BE49-F238E27FC236}">
              <a16:creationId xmlns:a16="http://schemas.microsoft.com/office/drawing/2014/main" id="{172E6429-0EFA-4752-B925-3E2D55C42E5C}"/>
            </a:ext>
          </a:extLst>
        </xdr:cNvPr>
        <xdr:cNvCxnSpPr/>
      </xdr:nvCxnSpPr>
      <xdr:spPr>
        <a:xfrm flipH="1">
          <a:off x="3990975" y="11610975"/>
          <a:ext cx="1457325" cy="2952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</xdr:colOff>
      <xdr:row>9</xdr:row>
      <xdr:rowOff>0</xdr:rowOff>
    </xdr:from>
    <xdr:to>
      <xdr:col>4</xdr:col>
      <xdr:colOff>314325</xdr:colOff>
      <xdr:row>12</xdr:row>
      <xdr:rowOff>276225</xdr:rowOff>
    </xdr:to>
    <xdr:sp macro="" textlink="">
      <xdr:nvSpPr>
        <xdr:cNvPr id="14" name="Rettangolo 13">
          <a:extLst>
            <a:ext uri="{FF2B5EF4-FFF2-40B4-BE49-F238E27FC236}">
              <a16:creationId xmlns:a16="http://schemas.microsoft.com/office/drawing/2014/main" id="{EFBCA940-674F-4B6D-92D4-35A39A9A5DA9}"/>
            </a:ext>
          </a:extLst>
        </xdr:cNvPr>
        <xdr:cNvSpPr/>
      </xdr:nvSpPr>
      <xdr:spPr>
        <a:xfrm>
          <a:off x="5438775" y="11077575"/>
          <a:ext cx="1495425" cy="981075"/>
        </a:xfrm>
        <a:prstGeom prst="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DA</a:t>
          </a:r>
          <a:r>
            <a:rPr lang="it-IT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COMPILARE conteggiando nell'importo anche le maggiorazioni per lavoro nei festivi</a:t>
          </a:r>
        </a:p>
        <a:p>
          <a:pPr algn="l"/>
          <a:endParaRPr lang="it-IT" sz="11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it-IT" sz="11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it-IT" sz="11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it-IT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A72AF-AF64-470F-B81B-C470B237D3B4}">
  <sheetPr>
    <pageSetUpPr fitToPage="1"/>
  </sheetPr>
  <dimension ref="A1:J1757"/>
  <sheetViews>
    <sheetView tabSelected="1" workbookViewId="0">
      <selection activeCell="B16" sqref="B16:F16"/>
    </sheetView>
  </sheetViews>
  <sheetFormatPr defaultRowHeight="15" x14ac:dyDescent="0.25"/>
  <cols>
    <col min="1" max="1" width="22.7109375" style="2" customWidth="1"/>
    <col min="2" max="3" width="19.28515625" style="2" customWidth="1"/>
    <col min="4" max="5" width="18.7109375" style="2" customWidth="1"/>
    <col min="6" max="6" width="52.7109375" style="2" customWidth="1"/>
    <col min="8" max="8" width="11.5703125" bestFit="1" customWidth="1"/>
    <col min="9" max="9" width="12.28515625" bestFit="1" customWidth="1"/>
    <col min="10" max="10" width="11.5703125" bestFit="1" customWidth="1"/>
  </cols>
  <sheetData>
    <row r="1" spans="1:10" ht="15.75" thickBot="1" x14ac:dyDescent="0.3">
      <c r="A1" s="33" t="s">
        <v>3</v>
      </c>
      <c r="B1" s="34"/>
      <c r="C1" s="34"/>
      <c r="D1" s="34"/>
      <c r="E1" s="34"/>
      <c r="F1" s="34"/>
    </row>
    <row r="2" spans="1:10" ht="60" x14ac:dyDescent="0.25">
      <c r="A2" s="16" t="s">
        <v>2</v>
      </c>
      <c r="B2" s="17" t="s">
        <v>19</v>
      </c>
      <c r="C2" s="18" t="s">
        <v>21</v>
      </c>
      <c r="D2" s="18" t="s">
        <v>22</v>
      </c>
      <c r="E2" s="18" t="s">
        <v>0</v>
      </c>
      <c r="F2" s="19" t="s">
        <v>23</v>
      </c>
    </row>
    <row r="3" spans="1:10" ht="30" x14ac:dyDescent="0.25">
      <c r="A3" s="20" t="s">
        <v>24</v>
      </c>
      <c r="B3" s="21">
        <v>3269</v>
      </c>
      <c r="C3" s="22">
        <v>125202.7</v>
      </c>
      <c r="D3" s="22">
        <v>19.149999999999999</v>
      </c>
      <c r="E3" s="23"/>
      <c r="F3" s="22">
        <f>B3*2*E3</f>
        <v>0</v>
      </c>
    </row>
    <row r="4" spans="1:10" x14ac:dyDescent="0.25">
      <c r="A4" s="24" t="s">
        <v>25</v>
      </c>
      <c r="B4" s="21">
        <v>693</v>
      </c>
      <c r="C4" s="22">
        <v>30381.120000000003</v>
      </c>
      <c r="D4" s="22">
        <v>21.92</v>
      </c>
      <c r="E4" s="23"/>
      <c r="F4" s="22">
        <f>B4*2*E4</f>
        <v>0</v>
      </c>
    </row>
    <row r="5" spans="1:10" ht="30" customHeight="1" thickBot="1" x14ac:dyDescent="0.3">
      <c r="A5" s="35" t="s">
        <v>4</v>
      </c>
      <c r="B5" s="36"/>
      <c r="C5" s="25">
        <v>155583.82</v>
      </c>
      <c r="D5" s="26"/>
      <c r="E5" s="27"/>
      <c r="F5" s="28">
        <f>SUM(F3:F4)</f>
        <v>0</v>
      </c>
      <c r="H5" s="1"/>
      <c r="I5" s="1"/>
    </row>
    <row r="6" spans="1:10" x14ac:dyDescent="0.25">
      <c r="A6" s="29"/>
      <c r="B6" s="30"/>
      <c r="C6" s="30"/>
      <c r="D6" s="37" t="s">
        <v>1</v>
      </c>
      <c r="E6" s="38"/>
      <c r="F6" s="41">
        <f>(C5-F5)/C5</f>
        <v>1</v>
      </c>
    </row>
    <row r="7" spans="1:10" ht="15.75" thickBot="1" x14ac:dyDescent="0.3">
      <c r="A7" s="29"/>
      <c r="B7" s="30"/>
      <c r="C7" s="30"/>
      <c r="D7" s="39"/>
      <c r="E7" s="40"/>
      <c r="F7" s="42"/>
    </row>
    <row r="8" spans="1:10" x14ac:dyDescent="0.25">
      <c r="A8" s="4"/>
      <c r="B8" s="5"/>
      <c r="C8" s="5"/>
      <c r="D8" s="5"/>
      <c r="E8" s="4"/>
      <c r="F8" s="5"/>
    </row>
    <row r="9" spans="1:10" x14ac:dyDescent="0.25">
      <c r="A9" s="4"/>
      <c r="B9" s="5"/>
      <c r="C9" s="5"/>
      <c r="D9" s="5"/>
      <c r="E9" s="4"/>
      <c r="F9" s="5"/>
      <c r="I9" s="1"/>
      <c r="J9" s="1"/>
    </row>
    <row r="10" spans="1:10" x14ac:dyDescent="0.25">
      <c r="A10" s="5"/>
      <c r="B10" s="5"/>
      <c r="C10" s="5"/>
      <c r="D10" s="5"/>
      <c r="E10" s="5"/>
      <c r="F10" s="5"/>
    </row>
    <row r="11" spans="1:10" ht="15.75" thickBot="1" x14ac:dyDescent="0.3">
      <c r="A11" s="5"/>
      <c r="B11" s="5"/>
      <c r="C11" s="5"/>
      <c r="D11" s="5"/>
      <c r="E11" s="5"/>
      <c r="F11" s="5"/>
    </row>
    <row r="12" spans="1:10" ht="30.75" customHeight="1" thickBot="1" x14ac:dyDescent="0.3">
      <c r="A12" s="31" t="s">
        <v>5</v>
      </c>
      <c r="B12" s="32"/>
      <c r="C12" s="5"/>
      <c r="D12" s="5"/>
      <c r="E12" s="5"/>
      <c r="F12" s="5"/>
    </row>
    <row r="13" spans="1:10" ht="58.5" customHeight="1" thickBot="1" x14ac:dyDescent="0.3">
      <c r="A13" s="3" t="s">
        <v>6</v>
      </c>
      <c r="B13" s="6"/>
      <c r="C13" s="5"/>
      <c r="D13" s="5"/>
      <c r="E13" s="5"/>
      <c r="F13" s="5"/>
    </row>
    <row r="14" spans="1:10" ht="49.5" customHeight="1" thickBot="1" x14ac:dyDescent="0.3">
      <c r="A14" s="3" t="s">
        <v>7</v>
      </c>
      <c r="B14" s="7"/>
      <c r="C14" s="5"/>
      <c r="D14" s="5"/>
      <c r="E14" s="5"/>
      <c r="F14" s="5"/>
    </row>
    <row r="15" spans="1:10" x14ac:dyDescent="0.25">
      <c r="A15" s="5"/>
      <c r="B15" s="5"/>
      <c r="C15" s="5"/>
      <c r="D15" s="5"/>
      <c r="E15" s="5"/>
      <c r="F15" s="5"/>
    </row>
    <row r="16" spans="1:10" x14ac:dyDescent="0.25">
      <c r="A16" s="5" t="s">
        <v>26</v>
      </c>
      <c r="B16" s="5"/>
      <c r="C16" s="5"/>
      <c r="D16" s="5"/>
      <c r="E16" s="5"/>
      <c r="F16" s="5"/>
    </row>
    <row r="17" spans="1:6" x14ac:dyDescent="0.25">
      <c r="A17" s="5" t="s">
        <v>8</v>
      </c>
      <c r="B17" s="5"/>
      <c r="C17" s="5"/>
      <c r="D17" s="5"/>
      <c r="E17" s="5"/>
      <c r="F17" s="5"/>
    </row>
    <row r="18" spans="1:6" x14ac:dyDescent="0.25">
      <c r="A18" s="5"/>
      <c r="B18" s="5"/>
      <c r="C18" s="5"/>
      <c r="D18" s="5"/>
      <c r="E18" s="5"/>
      <c r="F18" s="5"/>
    </row>
    <row r="19" spans="1:6" x14ac:dyDescent="0.25">
      <c r="A19" s="5"/>
      <c r="B19" s="5"/>
      <c r="C19" s="5"/>
      <c r="D19" s="5"/>
      <c r="E19" s="5"/>
      <c r="F19" s="5"/>
    </row>
    <row r="20" spans="1:6" x14ac:dyDescent="0.25">
      <c r="A20" s="5"/>
      <c r="B20" s="5"/>
      <c r="C20" s="5"/>
      <c r="D20" s="5"/>
      <c r="E20" s="5"/>
      <c r="F20" s="5"/>
    </row>
    <row r="21" spans="1:6" x14ac:dyDescent="0.25">
      <c r="A21" s="5"/>
      <c r="B21" s="5"/>
      <c r="C21" s="5"/>
      <c r="D21" s="5"/>
      <c r="E21" s="5"/>
      <c r="F21" s="5"/>
    </row>
    <row r="22" spans="1:6" x14ac:dyDescent="0.25">
      <c r="A22" s="5"/>
      <c r="B22" s="5"/>
      <c r="C22" s="5"/>
      <c r="D22" s="5"/>
      <c r="E22" s="5"/>
      <c r="F22" s="5"/>
    </row>
    <row r="23" spans="1:6" x14ac:dyDescent="0.25">
      <c r="A23" s="5"/>
      <c r="B23" s="5"/>
      <c r="C23" s="5"/>
      <c r="D23" s="5"/>
      <c r="E23" s="5"/>
      <c r="F23" s="5"/>
    </row>
    <row r="24" spans="1:6" x14ac:dyDescent="0.25">
      <c r="A24" s="5"/>
      <c r="B24" s="5"/>
      <c r="C24" s="5"/>
      <c r="D24" s="5"/>
      <c r="E24" s="5"/>
      <c r="F24" s="5"/>
    </row>
    <row r="25" spans="1:6" x14ac:dyDescent="0.25">
      <c r="A25" s="5"/>
      <c r="B25" s="5"/>
      <c r="C25" s="5"/>
      <c r="D25" s="5"/>
      <c r="E25" s="5"/>
      <c r="F25" s="5"/>
    </row>
    <row r="26" spans="1:6" x14ac:dyDescent="0.25">
      <c r="A26" s="5"/>
      <c r="B26" s="5"/>
      <c r="C26" s="5"/>
      <c r="D26" s="5"/>
      <c r="E26" s="5"/>
      <c r="F26" s="5"/>
    </row>
    <row r="27" spans="1:6" x14ac:dyDescent="0.25">
      <c r="A27" s="5"/>
      <c r="B27" s="5"/>
      <c r="C27" s="5"/>
      <c r="D27" s="5"/>
      <c r="E27" s="5"/>
      <c r="F27" s="5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5"/>
      <c r="B29" s="5"/>
      <c r="C29" s="5"/>
      <c r="D29" s="5"/>
      <c r="E29" s="5"/>
      <c r="F29" s="5"/>
    </row>
    <row r="30" spans="1:6" x14ac:dyDescent="0.25">
      <c r="A30" s="5"/>
      <c r="B30" s="5"/>
      <c r="C30" s="5"/>
      <c r="D30" s="5"/>
      <c r="E30" s="5"/>
      <c r="F30" s="5"/>
    </row>
    <row r="31" spans="1:6" x14ac:dyDescent="0.25">
      <c r="A31" s="5"/>
      <c r="B31" s="5"/>
      <c r="C31" s="5"/>
      <c r="D31" s="5"/>
      <c r="E31" s="5"/>
      <c r="F31" s="5"/>
    </row>
    <row r="32" spans="1:6" x14ac:dyDescent="0.25">
      <c r="A32" s="5"/>
      <c r="B32" s="5"/>
      <c r="C32" s="5"/>
      <c r="D32" s="5"/>
      <c r="E32" s="5"/>
      <c r="F32" s="5"/>
    </row>
    <row r="33" spans="1:6" x14ac:dyDescent="0.25">
      <c r="A33" s="5"/>
      <c r="B33" s="5"/>
      <c r="C33" s="5"/>
      <c r="D33" s="5"/>
      <c r="E33" s="5"/>
      <c r="F33" s="5"/>
    </row>
    <row r="34" spans="1:6" x14ac:dyDescent="0.25">
      <c r="A34" s="5"/>
      <c r="B34" s="5"/>
      <c r="C34" s="5"/>
      <c r="D34" s="5"/>
      <c r="E34" s="5"/>
      <c r="F34" s="5"/>
    </row>
    <row r="35" spans="1:6" x14ac:dyDescent="0.25">
      <c r="A35" s="5"/>
      <c r="B35" s="5"/>
      <c r="C35" s="5"/>
      <c r="D35" s="5"/>
      <c r="E35" s="5"/>
      <c r="F35" s="5"/>
    </row>
    <row r="36" spans="1:6" x14ac:dyDescent="0.25">
      <c r="A36" s="5"/>
      <c r="B36" s="5"/>
      <c r="C36" s="5"/>
      <c r="D36" s="5"/>
      <c r="E36" s="5"/>
      <c r="F36" s="5"/>
    </row>
    <row r="37" spans="1:6" x14ac:dyDescent="0.25">
      <c r="A37" s="5"/>
      <c r="B37" s="5"/>
      <c r="C37" s="5"/>
      <c r="D37" s="5"/>
      <c r="E37" s="5"/>
      <c r="F37" s="5"/>
    </row>
    <row r="38" spans="1:6" x14ac:dyDescent="0.25">
      <c r="A38" s="5"/>
      <c r="B38" s="5"/>
      <c r="C38" s="5"/>
      <c r="D38" s="5"/>
      <c r="E38" s="5"/>
      <c r="F38" s="5"/>
    </row>
    <row r="39" spans="1:6" x14ac:dyDescent="0.25">
      <c r="A39" s="5"/>
      <c r="B39" s="5"/>
      <c r="C39" s="5"/>
      <c r="D39" s="5"/>
      <c r="E39" s="5"/>
      <c r="F39" s="5"/>
    </row>
    <row r="40" spans="1:6" x14ac:dyDescent="0.25">
      <c r="A40" s="5"/>
      <c r="B40" s="5"/>
      <c r="C40" s="5"/>
      <c r="D40" s="5"/>
      <c r="E40" s="5"/>
      <c r="F40" s="5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</sheetData>
  <mergeCells count="5">
    <mergeCell ref="A12:B12"/>
    <mergeCell ref="A1:F1"/>
    <mergeCell ref="A5:B5"/>
    <mergeCell ref="D6:E7"/>
    <mergeCell ref="F6:F7"/>
  </mergeCells>
  <pageMargins left="0.70866141732283472" right="0.70866141732283472" top="0.74803149606299213" bottom="0.74803149606299213" header="0.31496062992125984" footer="0.31496062992125984"/>
  <pageSetup paperSize="8" scale="76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94F8D-4D6F-4C42-A5F7-C767A28039CA}">
  <dimension ref="A1:F16"/>
  <sheetViews>
    <sheetView workbookViewId="0">
      <selection sqref="A1:F1"/>
    </sheetView>
  </sheetViews>
  <sheetFormatPr defaultRowHeight="15" x14ac:dyDescent="0.25"/>
  <cols>
    <col min="1" max="1" width="21.28515625" customWidth="1"/>
    <col min="2" max="2" width="17" customWidth="1"/>
    <col min="3" max="3" width="18.28515625" customWidth="1"/>
    <col min="4" max="4" width="23.140625" customWidth="1"/>
    <col min="5" max="5" width="15.5703125" customWidth="1"/>
    <col min="6" max="6" width="15.28515625" customWidth="1"/>
  </cols>
  <sheetData>
    <row r="1" spans="1:6" x14ac:dyDescent="0.25">
      <c r="A1" s="43" t="s">
        <v>20</v>
      </c>
      <c r="B1" s="43"/>
      <c r="C1" s="43"/>
      <c r="D1" s="43"/>
      <c r="E1" s="43"/>
      <c r="F1" s="43"/>
    </row>
    <row r="2" spans="1:6" ht="60" x14ac:dyDescent="0.25">
      <c r="A2" s="8"/>
      <c r="B2" s="9" t="s">
        <v>9</v>
      </c>
      <c r="C2" s="9" t="s">
        <v>10</v>
      </c>
      <c r="D2" s="9" t="s">
        <v>11</v>
      </c>
      <c r="E2" s="9" t="s">
        <v>12</v>
      </c>
      <c r="F2" s="10" t="s">
        <v>13</v>
      </c>
    </row>
    <row r="3" spans="1:6" ht="51" x14ac:dyDescent="0.25">
      <c r="A3" s="11" t="s">
        <v>18</v>
      </c>
      <c r="B3" s="8"/>
      <c r="C3" s="12"/>
      <c r="D3" s="8"/>
      <c r="E3" s="12"/>
      <c r="F3" s="13">
        <f>B3*D3*E3</f>
        <v>0</v>
      </c>
    </row>
    <row r="4" spans="1:6" ht="51" x14ac:dyDescent="0.25">
      <c r="A4" s="11" t="s">
        <v>18</v>
      </c>
      <c r="B4" s="8"/>
      <c r="C4" s="12"/>
      <c r="D4" s="8"/>
      <c r="E4" s="12"/>
      <c r="F4" s="13">
        <f>B4*D4*E4</f>
        <v>0</v>
      </c>
    </row>
    <row r="5" spans="1:6" ht="51" x14ac:dyDescent="0.25">
      <c r="A5" s="11" t="s">
        <v>18</v>
      </c>
      <c r="B5" s="8"/>
      <c r="C5" s="12"/>
      <c r="D5" s="8"/>
      <c r="E5" s="12"/>
      <c r="F5" s="13">
        <f>B5*D5*E5</f>
        <v>0</v>
      </c>
    </row>
    <row r="6" spans="1:6" ht="51" x14ac:dyDescent="0.25">
      <c r="A6" s="11" t="s">
        <v>18</v>
      </c>
      <c r="B6" s="8"/>
      <c r="C6" s="12"/>
      <c r="D6" s="8"/>
      <c r="E6" s="12"/>
      <c r="F6" s="13">
        <f t="shared" ref="F6:F11" si="0">B6*D6*E6</f>
        <v>0</v>
      </c>
    </row>
    <row r="7" spans="1:6" ht="51" x14ac:dyDescent="0.25">
      <c r="A7" s="11" t="s">
        <v>18</v>
      </c>
      <c r="B7" s="8"/>
      <c r="C7" s="12"/>
      <c r="D7" s="8"/>
      <c r="E7" s="12"/>
      <c r="F7" s="13">
        <f t="shared" si="0"/>
        <v>0</v>
      </c>
    </row>
    <row r="8" spans="1:6" ht="51" x14ac:dyDescent="0.25">
      <c r="A8" s="11" t="s">
        <v>18</v>
      </c>
      <c r="B8" s="8"/>
      <c r="C8" s="12"/>
      <c r="D8" s="8"/>
      <c r="E8" s="12"/>
      <c r="F8" s="13">
        <f t="shared" si="0"/>
        <v>0</v>
      </c>
    </row>
    <row r="9" spans="1:6" ht="51" x14ac:dyDescent="0.25">
      <c r="A9" s="11" t="s">
        <v>18</v>
      </c>
      <c r="B9" s="8"/>
      <c r="C9" s="12"/>
      <c r="D9" s="8"/>
      <c r="E9" s="12"/>
      <c r="F9" s="13">
        <f t="shared" si="0"/>
        <v>0</v>
      </c>
    </row>
    <row r="10" spans="1:6" ht="51" x14ac:dyDescent="0.25">
      <c r="A10" s="11" t="s">
        <v>18</v>
      </c>
      <c r="B10" s="8"/>
      <c r="C10" s="12"/>
      <c r="D10" s="8"/>
      <c r="E10" s="12"/>
      <c r="F10" s="13">
        <f t="shared" si="0"/>
        <v>0</v>
      </c>
    </row>
    <row r="11" spans="1:6" ht="51" x14ac:dyDescent="0.25">
      <c r="A11" s="11" t="s">
        <v>18</v>
      </c>
      <c r="B11" s="8"/>
      <c r="C11" s="12"/>
      <c r="D11" s="8"/>
      <c r="E11" s="12"/>
      <c r="F11" s="13">
        <f t="shared" si="0"/>
        <v>0</v>
      </c>
    </row>
    <row r="12" spans="1:6" ht="51" x14ac:dyDescent="0.25">
      <c r="A12" s="15" t="s">
        <v>14</v>
      </c>
      <c r="B12" s="8"/>
      <c r="C12" s="8"/>
      <c r="D12" s="8"/>
      <c r="E12" s="8"/>
      <c r="F12" s="14">
        <f>F3+F4+F5+F6+F7+F8+F9+F10+F11</f>
        <v>0</v>
      </c>
    </row>
    <row r="13" spans="1:6" ht="51" x14ac:dyDescent="0.25">
      <c r="A13" s="15" t="s">
        <v>15</v>
      </c>
      <c r="B13" s="8"/>
      <c r="C13" s="8"/>
      <c r="D13" s="8"/>
      <c r="E13" s="8"/>
      <c r="F13" s="14">
        <f>F12*12</f>
        <v>0</v>
      </c>
    </row>
    <row r="14" spans="1:6" ht="43.5" customHeight="1" x14ac:dyDescent="0.25">
      <c r="A14" s="44" t="s">
        <v>16</v>
      </c>
      <c r="B14" s="45"/>
      <c r="C14" s="45"/>
      <c r="D14" s="45"/>
      <c r="E14" s="45"/>
      <c r="F14" s="45"/>
    </row>
    <row r="15" spans="1:6" x14ac:dyDescent="0.25">
      <c r="A15" s="46"/>
      <c r="B15" s="47"/>
      <c r="C15" s="47"/>
      <c r="D15" s="47"/>
      <c r="E15" s="47"/>
      <c r="F15" s="47"/>
    </row>
    <row r="16" spans="1:6" x14ac:dyDescent="0.25">
      <c r="A16" s="46" t="s">
        <v>17</v>
      </c>
      <c r="B16" s="47"/>
      <c r="C16" s="47"/>
      <c r="D16" s="47"/>
      <c r="E16" s="47"/>
      <c r="F16" s="47"/>
    </row>
  </sheetData>
  <mergeCells count="4">
    <mergeCell ref="A1:F1"/>
    <mergeCell ref="A14:F14"/>
    <mergeCell ref="A15:F15"/>
    <mergeCell ref="A16:F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B96BE6FB05B64EA32DF4B302A6510B" ma:contentTypeVersion="2" ma:contentTypeDescription="Creare un nuovo documento." ma:contentTypeScope="" ma:versionID="c3ab48d89742aacdfa0c5c4186ff67ef">
  <xsd:schema xmlns:xsd="http://www.w3.org/2001/XMLSchema" xmlns:xs="http://www.w3.org/2001/XMLSchema" xmlns:p="http://schemas.microsoft.com/office/2006/metadata/properties" xmlns:ns3="7b5879e6-dcda-4b8e-b936-9f49813d8678" targetNamespace="http://schemas.microsoft.com/office/2006/metadata/properties" ma:root="true" ma:fieldsID="bbe7f66d35f27198bce1c3e2836197a0" ns3:_="">
    <xsd:import namespace="7b5879e6-dcda-4b8e-b936-9f49813d867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879e6-dcda-4b8e-b936-9f49813d86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A49BDF-5368-4778-91C2-D19858ECCB6E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b5879e6-dcda-4b8e-b936-9f49813d867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A269C03-506F-49FF-9829-10D9D07F2E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5879e6-dcda-4b8e-b936-9f49813d86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E79315-5FE7-4A69-8D21-F3E3E94C92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offerta economica </vt:lpstr>
      <vt:lpstr>calcolo della manodopera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Provveditorato4</dc:creator>
  <cp:lastModifiedBy>Economato2</cp:lastModifiedBy>
  <cp:lastPrinted>2025-02-18T09:38:07Z</cp:lastPrinted>
  <dcterms:created xsi:type="dcterms:W3CDTF">2021-02-01T11:19:22Z</dcterms:created>
  <dcterms:modified xsi:type="dcterms:W3CDTF">2026-03-12T10:17:53Z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0x01010063B96BE6FB05B64EA32DF4B302A6510B</vt:lpwstr>
  </property>
</Properties>
</file>